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240" yWindow="60" windowWidth="20955" windowHeight="7170"/>
  </bookViews>
  <sheets>
    <sheet name="КС " sheetId="1" r:id="rId1"/>
  </sheets>
  <externalReferences>
    <externalReference r:id="rId2"/>
  </externalReferences>
  <definedNames>
    <definedName name="_xlnm._FilterDatabase" localSheetId="0" hidden="1">'КС '!$F$4:$H$4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6" i="1"/>
  <c r="H21" i="1" l="1"/>
  <c r="H20" i="1"/>
</calcChain>
</file>

<file path=xl/sharedStrings.xml><?xml version="1.0" encoding="utf-8"?>
<sst xmlns="http://schemas.openxmlformats.org/spreadsheetml/2006/main" count="42" uniqueCount="42">
  <si>
    <t>№п/п</t>
  </si>
  <si>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</si>
  <si>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</si>
  <si>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</si>
  <si>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</si>
  <si>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</si>
  <si>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 xml:space="preserve">Тариф за услугу,
 в руб.
</t>
  </si>
  <si>
    <t>Гемодиализ</t>
  </si>
  <si>
    <t>A18.05.002</t>
  </si>
  <si>
    <t>Гемодиализ интермиттирующий низкопоточный</t>
  </si>
  <si>
    <t>A18.05.002.002</t>
  </si>
  <si>
    <t>Гемодиализ интермиттирующий высокопоточный</t>
  </si>
  <si>
    <t>A18.05.002.001</t>
  </si>
  <si>
    <t>Гемодиафильтрация</t>
  </si>
  <si>
    <t>A18.05.011</t>
  </si>
  <si>
    <t>Ультрафильтрация крови</t>
  </si>
  <si>
    <t>A18.05.004</t>
  </si>
  <si>
    <t>Гемодиализ интермиттирующий продленный</t>
  </si>
  <si>
    <t>A18.05.002.003</t>
  </si>
  <si>
    <t>Гемофильтрация крови</t>
  </si>
  <si>
    <t>A18.05.003</t>
  </si>
  <si>
    <t>Ультрафильтрация продленная</t>
  </si>
  <si>
    <t>A18.05.004.001</t>
  </si>
  <si>
    <t>Гемодиафильтрация продленная</t>
  </si>
  <si>
    <t>A18.05.011.001</t>
  </si>
  <si>
    <t>Гемодиализ продолжительный</t>
  </si>
  <si>
    <t>A18.05.002.005</t>
  </si>
  <si>
    <t>Гемофильтрация крови продолжительная</t>
  </si>
  <si>
    <t>A18.05.003.002</t>
  </si>
  <si>
    <t>Гемодиафильтрация продолжительная</t>
  </si>
  <si>
    <t>A18.05.011.002</t>
  </si>
  <si>
    <t>Перитонеальный диализ</t>
  </si>
  <si>
    <t>A18.30.001</t>
  </si>
  <si>
    <t>Перитонеальный диализ проточный</t>
  </si>
  <si>
    <t>A18.30.001.001</t>
  </si>
  <si>
    <t xml:space="preserve">Перитонеальный диализ с использованием автоматизированных технологий </t>
  </si>
  <si>
    <t>А18.30.001.002</t>
  </si>
  <si>
    <t xml:space="preserve">Перитониальный диализ при нарушении ультрафильтрации </t>
  </si>
  <si>
    <t>А18.30.001.003</t>
  </si>
  <si>
    <t>Тарифы за услугу - за проведение одной услуги диализа  при проведении заместительной почечной терапии (ЗПТ) в условиях круглосуточного стационара, применяемые, в том числе для осуществления межтерриториальных расчетов, действующие с 01.01.2019.</t>
  </si>
  <si>
    <t>Коэффициент дифференци-ации
КД</t>
  </si>
  <si>
    <r>
      <t xml:space="preserve">Приложение №7.1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</t>
    </r>
    <r>
      <rPr>
        <sz val="11"/>
        <rFont val="Times New Roman"/>
        <family val="1"/>
        <charset val="204"/>
      </rPr>
      <t xml:space="preserve"> принятому 09.01.2019г.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</si>
</sst>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  <numFmt numFmtId="168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3" applyNumberFormat="0" applyAlignment="0" applyProtection="0"/>
    <xf numFmtId="0" fontId="11" fillId="22" borderId="4" applyNumberFormat="0" applyAlignment="0" applyProtection="0"/>
    <xf numFmtId="164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3" applyNumberFormat="0" applyAlignment="0" applyProtection="0"/>
    <xf numFmtId="0" fontId="19" fillId="0" borderId="8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22" fillId="5" borderId="9" applyNumberFormat="0" applyFont="0" applyAlignment="0" applyProtection="0"/>
    <xf numFmtId="0" fontId="23" fillId="11" borderId="10" applyNumberFormat="0" applyAlignment="0" applyProtection="0"/>
    <xf numFmtId="0" fontId="24" fillId="0" borderId="0" applyNumberFormat="0" applyBorder="0" applyProtection="0"/>
    <xf numFmtId="165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3" applyNumberFormat="0" applyAlignment="0" applyProtection="0"/>
    <xf numFmtId="0" fontId="23" fillId="11" borderId="10" applyNumberFormat="0" applyAlignment="0" applyProtection="0"/>
    <xf numFmtId="0" fontId="10" fillId="11" borderId="3" applyNumberFormat="0" applyAlignment="0" applyProtection="0"/>
    <xf numFmtId="44" fontId="6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11" fillId="22" borderId="4" applyNumberFormat="0" applyAlignment="0" applyProtection="0"/>
    <xf numFmtId="0" fontId="31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2" fillId="0" borderId="0"/>
    <xf numFmtId="0" fontId="3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7" fillId="0" borderId="0"/>
    <xf numFmtId="0" fontId="22" fillId="0" borderId="0"/>
    <xf numFmtId="0" fontId="37" fillId="0" borderId="0"/>
    <xf numFmtId="0" fontId="36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5" borderId="9" applyNumberFormat="0" applyFont="0" applyAlignment="0" applyProtection="0"/>
    <xf numFmtId="9" fontId="22" fillId="0" borderId="0" applyFont="0" applyFill="0" applyBorder="0" applyAlignment="0" applyProtection="0"/>
    <xf numFmtId="0" fontId="19" fillId="0" borderId="8" applyNumberFormat="0" applyFill="0" applyAlignment="0" applyProtection="0"/>
    <xf numFmtId="0" fontId="38" fillId="0" borderId="0"/>
    <xf numFmtId="0" fontId="27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7" borderId="0" applyNumberFormat="0" applyBorder="0" applyAlignment="0" applyProtection="0"/>
  </cellStyleXfs>
  <cellXfs count="20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/>
    <xf numFmtId="2" fontId="5" fillId="0" borderId="2" xfId="0" applyNumberFormat="1" applyFont="1" applyFill="1" applyBorder="1" applyAlignment="1"/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/>
    </xf>
    <xf numFmtId="0" fontId="40" fillId="0" borderId="2" xfId="0" applyFont="1" applyFill="1" applyBorder="1" applyAlignment="1"/>
    <xf numFmtId="2" fontId="40" fillId="0" borderId="2" xfId="0" applyNumberFormat="1" applyFont="1" applyFill="1" applyBorder="1" applyAlignment="1"/>
    <xf numFmtId="2" fontId="40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14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Акцент1 2" xfId="20"/>
    <cellStyle name="40% - Акцент2 2" xfId="21"/>
    <cellStyle name="40% - Акцент3 2" xfId="22"/>
    <cellStyle name="40% - Акцент4 2" xfId="23"/>
    <cellStyle name="40% - Акцент5 2" xfId="24"/>
    <cellStyle name="40% - Акцент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Excel Built-in Normal" xfId="47"/>
    <cellStyle name="Excel Built-in Normal 2" xfId="48"/>
    <cellStyle name="Explanatory Text" xfId="49"/>
    <cellStyle name="Good" xfId="50"/>
    <cellStyle name="Heading" xfId="51"/>
    <cellStyle name="Heading 1" xfId="52"/>
    <cellStyle name="Heading 2" xfId="53"/>
    <cellStyle name="Heading 3" xfId="54"/>
    <cellStyle name="Heading 4" xfId="55"/>
    <cellStyle name="Heading1" xfId="56"/>
    <cellStyle name="Input" xfId="57"/>
    <cellStyle name="Linked Cell" xfId="58"/>
    <cellStyle name="Neutral" xfId="59"/>
    <cellStyle name="Normal 2" xfId="60"/>
    <cellStyle name="Normal_ICD10" xfId="61"/>
    <cellStyle name="Note" xfId="62"/>
    <cellStyle name="Output" xfId="63"/>
    <cellStyle name="Result" xfId="64"/>
    <cellStyle name="Result2" xfId="65"/>
    <cellStyle name="Title" xfId="66"/>
    <cellStyle name="Total" xfId="67"/>
    <cellStyle name="Warning Text" xfId="68"/>
    <cellStyle name="Акцент1 2" xfId="69"/>
    <cellStyle name="Акцент2 2" xfId="70"/>
    <cellStyle name="Акцент3 2" xfId="71"/>
    <cellStyle name="Акцент4 2" xfId="72"/>
    <cellStyle name="Акцент5 2" xfId="73"/>
    <cellStyle name="Акцент6 2" xfId="74"/>
    <cellStyle name="Ввод  2" xfId="75"/>
    <cellStyle name="Вывод 2" xfId="76"/>
    <cellStyle name="Вычисление 2" xfId="77"/>
    <cellStyle name="Денежный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4" xfId="88"/>
    <cellStyle name="Обычный 2" xfId="89"/>
    <cellStyle name="Обычный 2 2" xfId="90"/>
    <cellStyle name="Обычный 2 2 2" xfId="91"/>
    <cellStyle name="Обычный 2 2 3" xfId="92"/>
    <cellStyle name="Обычный 2 2 4" xfId="93"/>
    <cellStyle name="Обычный 2 2 5" xfId="94"/>
    <cellStyle name="Обычный 2 2 6" xfId="95"/>
    <cellStyle name="Обычный 2 2 7" xfId="96"/>
    <cellStyle name="Обычный 2 2_Объемы  ВМП предложения МЗПО" xfId="97"/>
    <cellStyle name="Обычный 2 3" xfId="98"/>
    <cellStyle name="Обычный 2 4" xfId="99"/>
    <cellStyle name="Обычный 2 5" xfId="100"/>
    <cellStyle name="Обычный 2 6" xfId="101"/>
    <cellStyle name="Обычный 2 7" xfId="102"/>
    <cellStyle name="Обычный 2 8" xfId="103"/>
    <cellStyle name="Обычный 2 9" xfId="104"/>
    <cellStyle name="Обычный 3" xfId="105"/>
    <cellStyle name="Обычный 3 2" xfId="106"/>
    <cellStyle name="Обычный 3 3" xfId="107"/>
    <cellStyle name="Обычный 3 4" xfId="108"/>
    <cellStyle name="Обычный 3 5" xfId="109"/>
    <cellStyle name="Обычный 3 6" xfId="110"/>
    <cellStyle name="Обычный 3 7" xfId="111"/>
    <cellStyle name="Обычный 3_Объемы  ВМП предложения МЗПО" xfId="112"/>
    <cellStyle name="Обычный 4" xfId="1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1265464</xdr:colOff>
      <xdr:row>3</xdr:row>
      <xdr:rowOff>1047749</xdr:rowOff>
    </xdr:from>
    <xdr:to>
      <xdr:col>5</xdr:col>
      <xdr:colOff>1469572</xdr:colOff>
      <xdr:row>3</xdr:row>
      <xdr:rowOff>1311889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00314" y="4095749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476250</xdr:colOff>
      <xdr:row>3</xdr:row>
      <xdr:rowOff>1864179</xdr:rowOff>
    </xdr:from>
    <xdr:to>
      <xdr:col>4</xdr:col>
      <xdr:colOff>896836</xdr:colOff>
      <xdr:row>3</xdr:row>
      <xdr:rowOff>2136323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0893" y="3741965"/>
          <a:ext cx="420586" cy="272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40822</xdr:colOff>
      <xdr:row>3</xdr:row>
      <xdr:rowOff>1796142</xdr:rowOff>
    </xdr:from>
    <xdr:to>
      <xdr:col>8</xdr:col>
      <xdr:colOff>0</xdr:colOff>
      <xdr:row>3</xdr:row>
      <xdr:rowOff>2206486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2679" y="3673928"/>
          <a:ext cx="1701929" cy="410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H21"/>
  <sheetViews>
    <sheetView tabSelected="1" zoomScale="70" zoomScaleNormal="70" workbookViewId="0">
      <pane xSplit="6" ySplit="4" topLeftCell="G5" activePane="bottomRight" state="frozen"/>
      <selection pane="topRight" activeCell="H1" sqref="H1"/>
      <selection pane="bottomLeft" activeCell="A7" sqref="A7"/>
      <selection pane="bottomRight" activeCell="A3" sqref="A3:H3"/>
    </sheetView>
  </sheetViews>
  <sheetFormatPr defaultRowHeight="15" x14ac:dyDescent="0.25"/>
  <cols>
    <col min="1" max="1" width="4.5703125" style="1" customWidth="1"/>
    <col min="2" max="2" width="90" style="1" customWidth="1"/>
    <col min="3" max="3" width="18.7109375" style="1" customWidth="1"/>
    <col min="4" max="4" width="19.42578125" style="1" customWidth="1"/>
    <col min="5" max="5" width="19.28515625" style="1" customWidth="1"/>
    <col min="6" max="6" width="18.85546875" style="2" customWidth="1"/>
    <col min="7" max="7" width="19.28515625" style="2" customWidth="1"/>
    <col min="8" max="8" width="47.5703125" style="4" customWidth="1"/>
    <col min="9" max="16384" width="9.140625" style="4"/>
  </cols>
  <sheetData>
    <row r="1" spans="1:8" x14ac:dyDescent="0.25">
      <c r="H1" s="3"/>
    </row>
    <row r="2" spans="1:8" ht="103.5" customHeight="1" x14ac:dyDescent="0.25">
      <c r="A2" s="5"/>
      <c r="B2" s="5"/>
      <c r="C2" s="5"/>
      <c r="E2" s="5"/>
      <c r="H2" s="3" t="s">
        <v>41</v>
      </c>
    </row>
    <row r="3" spans="1:8" ht="51.75" customHeight="1" x14ac:dyDescent="0.25">
      <c r="A3" s="19" t="s">
        <v>39</v>
      </c>
      <c r="B3" s="19"/>
      <c r="C3" s="19"/>
      <c r="D3" s="19"/>
      <c r="E3" s="19"/>
      <c r="F3" s="19"/>
      <c r="G3" s="19"/>
      <c r="H3" s="19"/>
    </row>
    <row r="4" spans="1:8" ht="202.5" customHeight="1" x14ac:dyDescent="0.25">
      <c r="A4" s="6" t="s">
        <v>0</v>
      </c>
      <c r="B4" s="7" t="s">
        <v>1</v>
      </c>
      <c r="C4" s="7" t="s">
        <v>2</v>
      </c>
      <c r="D4" s="6" t="s">
        <v>3</v>
      </c>
      <c r="E4" s="6" t="s">
        <v>4</v>
      </c>
      <c r="F4" s="6" t="s">
        <v>5</v>
      </c>
      <c r="G4" s="6" t="s">
        <v>40</v>
      </c>
      <c r="H4" s="6" t="s">
        <v>6</v>
      </c>
    </row>
    <row r="5" spans="1:8" ht="21" customHeight="1" x14ac:dyDescent="0.25">
      <c r="A5" s="6">
        <v>1</v>
      </c>
      <c r="B5" s="7">
        <v>2</v>
      </c>
      <c r="C5" s="7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18.75" x14ac:dyDescent="0.3">
      <c r="A6" s="8">
        <v>1</v>
      </c>
      <c r="B6" s="9" t="s">
        <v>7</v>
      </c>
      <c r="C6" s="9" t="s">
        <v>8</v>
      </c>
      <c r="D6" s="10">
        <v>5788.17</v>
      </c>
      <c r="E6" s="11">
        <v>1</v>
      </c>
      <c r="F6" s="12">
        <v>20</v>
      </c>
      <c r="G6" s="7">
        <v>1.0069999999999999</v>
      </c>
      <c r="H6" s="13">
        <f>ROUND(((D6*E6)*((F6*G6/100)+((100-F6)/100))),2)</f>
        <v>5796.27</v>
      </c>
    </row>
    <row r="7" spans="1:8" ht="18.75" x14ac:dyDescent="0.3">
      <c r="A7" s="10">
        <v>2</v>
      </c>
      <c r="B7" s="10" t="s">
        <v>9</v>
      </c>
      <c r="C7" s="10" t="s">
        <v>10</v>
      </c>
      <c r="D7" s="10">
        <v>5788.17</v>
      </c>
      <c r="E7" s="11">
        <v>1</v>
      </c>
      <c r="F7" s="12">
        <v>20</v>
      </c>
      <c r="G7" s="7">
        <v>1.0069999999999999</v>
      </c>
      <c r="H7" s="13">
        <f t="shared" ref="H7:H19" si="0">ROUND(((D7*E7)*((F7*G7/100)+((100-F7)/100))),2)</f>
        <v>5796.27</v>
      </c>
    </row>
    <row r="8" spans="1:8" ht="18.75" x14ac:dyDescent="0.3">
      <c r="A8" s="10">
        <v>3</v>
      </c>
      <c r="B8" s="10" t="s">
        <v>11</v>
      </c>
      <c r="C8" s="10" t="s">
        <v>12</v>
      </c>
      <c r="D8" s="10">
        <v>5788.17</v>
      </c>
      <c r="E8" s="11">
        <v>1.05</v>
      </c>
      <c r="F8" s="12">
        <v>20</v>
      </c>
      <c r="G8" s="7">
        <v>1.0069999999999999</v>
      </c>
      <c r="H8" s="13">
        <f t="shared" si="0"/>
        <v>6086.09</v>
      </c>
    </row>
    <row r="9" spans="1:8" ht="18.75" x14ac:dyDescent="0.3">
      <c r="A9" s="10">
        <v>4</v>
      </c>
      <c r="B9" s="10" t="s">
        <v>13</v>
      </c>
      <c r="C9" s="10" t="s">
        <v>14</v>
      </c>
      <c r="D9" s="10">
        <v>5788.17</v>
      </c>
      <c r="E9" s="11">
        <v>1.08</v>
      </c>
      <c r="F9" s="12">
        <v>20</v>
      </c>
      <c r="G9" s="7">
        <v>1.0069999999999999</v>
      </c>
      <c r="H9" s="13">
        <f t="shared" si="0"/>
        <v>6259.98</v>
      </c>
    </row>
    <row r="10" spans="1:8" ht="18.75" x14ac:dyDescent="0.3">
      <c r="A10" s="10">
        <v>5</v>
      </c>
      <c r="B10" s="10" t="s">
        <v>15</v>
      </c>
      <c r="C10" s="10" t="s">
        <v>16</v>
      </c>
      <c r="D10" s="10">
        <v>5788.17</v>
      </c>
      <c r="E10" s="11">
        <v>0.92</v>
      </c>
      <c r="F10" s="12">
        <v>20</v>
      </c>
      <c r="G10" s="7">
        <v>1.0069999999999999</v>
      </c>
      <c r="H10" s="13">
        <f t="shared" si="0"/>
        <v>5332.57</v>
      </c>
    </row>
    <row r="11" spans="1:8" ht="18.75" x14ac:dyDescent="0.3">
      <c r="A11" s="10">
        <v>6</v>
      </c>
      <c r="B11" s="10" t="s">
        <v>17</v>
      </c>
      <c r="C11" s="10" t="s">
        <v>18</v>
      </c>
      <c r="D11" s="10">
        <v>5788.17</v>
      </c>
      <c r="E11" s="11">
        <v>2.76</v>
      </c>
      <c r="F11" s="12">
        <v>20</v>
      </c>
      <c r="G11" s="7">
        <v>1.0069999999999999</v>
      </c>
      <c r="H11" s="13">
        <f t="shared" si="0"/>
        <v>15997.71</v>
      </c>
    </row>
    <row r="12" spans="1:8" ht="18.75" x14ac:dyDescent="0.3">
      <c r="A12" s="10">
        <v>7</v>
      </c>
      <c r="B12" s="10" t="s">
        <v>19</v>
      </c>
      <c r="C12" s="10" t="s">
        <v>20</v>
      </c>
      <c r="D12" s="10">
        <v>5788.17</v>
      </c>
      <c r="E12" s="11">
        <v>2.88</v>
      </c>
      <c r="F12" s="12">
        <v>20</v>
      </c>
      <c r="G12" s="7">
        <v>1.0069999999999999</v>
      </c>
      <c r="H12" s="13">
        <f t="shared" si="0"/>
        <v>16693.27</v>
      </c>
    </row>
    <row r="13" spans="1:8" ht="18.75" x14ac:dyDescent="0.3">
      <c r="A13" s="10">
        <v>8</v>
      </c>
      <c r="B13" s="10" t="s">
        <v>21</v>
      </c>
      <c r="C13" s="10" t="s">
        <v>22</v>
      </c>
      <c r="D13" s="10">
        <v>5788.17</v>
      </c>
      <c r="E13" s="11">
        <v>2.5099999999999998</v>
      </c>
      <c r="F13" s="12">
        <v>20</v>
      </c>
      <c r="G13" s="7">
        <v>1.0069999999999999</v>
      </c>
      <c r="H13" s="13">
        <f t="shared" si="0"/>
        <v>14548.65</v>
      </c>
    </row>
    <row r="14" spans="1:8" ht="18.75" x14ac:dyDescent="0.3">
      <c r="A14" s="10">
        <v>9</v>
      </c>
      <c r="B14" s="10" t="s">
        <v>23</v>
      </c>
      <c r="C14" s="10" t="s">
        <v>24</v>
      </c>
      <c r="D14" s="10">
        <v>5788.17</v>
      </c>
      <c r="E14" s="11">
        <v>3.01</v>
      </c>
      <c r="F14" s="12">
        <v>20</v>
      </c>
      <c r="G14" s="7">
        <v>1.0069999999999999</v>
      </c>
      <c r="H14" s="13">
        <f t="shared" si="0"/>
        <v>17446.78</v>
      </c>
    </row>
    <row r="15" spans="1:8" ht="18.75" x14ac:dyDescent="0.3">
      <c r="A15" s="10">
        <v>10</v>
      </c>
      <c r="B15" s="10" t="s">
        <v>25</v>
      </c>
      <c r="C15" s="10" t="s">
        <v>26</v>
      </c>
      <c r="D15" s="10">
        <v>5788.17</v>
      </c>
      <c r="E15" s="11">
        <v>5.23</v>
      </c>
      <c r="F15" s="12">
        <v>15</v>
      </c>
      <c r="G15" s="7">
        <v>1.0069999999999999</v>
      </c>
      <c r="H15" s="13">
        <f t="shared" si="0"/>
        <v>30303.91</v>
      </c>
    </row>
    <row r="16" spans="1:8" ht="18.75" x14ac:dyDescent="0.3">
      <c r="A16" s="10">
        <v>11</v>
      </c>
      <c r="B16" s="10" t="s">
        <v>27</v>
      </c>
      <c r="C16" s="10" t="s">
        <v>28</v>
      </c>
      <c r="D16" s="10">
        <v>5788.17</v>
      </c>
      <c r="E16" s="11">
        <v>5.48</v>
      </c>
      <c r="F16" s="12">
        <v>15</v>
      </c>
      <c r="G16" s="7">
        <v>1.0069999999999999</v>
      </c>
      <c r="H16" s="13">
        <f t="shared" si="0"/>
        <v>31752.48</v>
      </c>
    </row>
    <row r="17" spans="1:8" ht="18.75" x14ac:dyDescent="0.3">
      <c r="A17" s="10">
        <v>12</v>
      </c>
      <c r="B17" s="10" t="s">
        <v>29</v>
      </c>
      <c r="C17" s="10" t="s">
        <v>30</v>
      </c>
      <c r="D17" s="10">
        <v>5788.17</v>
      </c>
      <c r="E17" s="11">
        <v>5.73</v>
      </c>
      <c r="F17" s="12">
        <v>15</v>
      </c>
      <c r="G17" s="7">
        <v>1.0069999999999999</v>
      </c>
      <c r="H17" s="13">
        <f t="shared" si="0"/>
        <v>33201.040000000001</v>
      </c>
    </row>
    <row r="18" spans="1:8" ht="18.75" x14ac:dyDescent="0.3">
      <c r="A18" s="10">
        <v>13</v>
      </c>
      <c r="B18" s="10" t="s">
        <v>31</v>
      </c>
      <c r="C18" s="10" t="s">
        <v>32</v>
      </c>
      <c r="D18" s="14">
        <v>4098.53</v>
      </c>
      <c r="E18" s="15">
        <v>1</v>
      </c>
      <c r="F18" s="16">
        <v>15</v>
      </c>
      <c r="G18" s="17">
        <v>1.0069999999999999</v>
      </c>
      <c r="H18" s="18">
        <f t="shared" si="0"/>
        <v>4102.83</v>
      </c>
    </row>
    <row r="19" spans="1:8" ht="18.75" x14ac:dyDescent="0.3">
      <c r="A19" s="10">
        <v>14</v>
      </c>
      <c r="B19" s="10" t="s">
        <v>33</v>
      </c>
      <c r="C19" s="10" t="s">
        <v>34</v>
      </c>
      <c r="D19" s="14">
        <v>4098.53</v>
      </c>
      <c r="E19" s="15">
        <v>4.92</v>
      </c>
      <c r="F19" s="16">
        <v>15</v>
      </c>
      <c r="G19" s="17">
        <v>1.0069999999999999</v>
      </c>
      <c r="H19" s="18">
        <f t="shared" si="0"/>
        <v>20185.939999999999</v>
      </c>
    </row>
    <row r="20" spans="1:8" ht="18.75" x14ac:dyDescent="0.3">
      <c r="A20" s="10">
        <v>15</v>
      </c>
      <c r="B20" s="10" t="s">
        <v>35</v>
      </c>
      <c r="C20" s="10" t="s">
        <v>36</v>
      </c>
      <c r="D20" s="14">
        <v>4098.53</v>
      </c>
      <c r="E20" s="15">
        <v>1.24</v>
      </c>
      <c r="F20" s="16">
        <v>15</v>
      </c>
      <c r="G20" s="17">
        <v>1.0069999999999999</v>
      </c>
      <c r="H20" s="18">
        <f>ROUND(((D20*E20)*((F20*G20/100)+((100-F20)/100))),2)</f>
        <v>5087.51</v>
      </c>
    </row>
    <row r="21" spans="1:8" ht="18.75" x14ac:dyDescent="0.3">
      <c r="A21" s="10">
        <v>16</v>
      </c>
      <c r="B21" s="10" t="s">
        <v>37</v>
      </c>
      <c r="C21" s="10" t="s">
        <v>38</v>
      </c>
      <c r="D21" s="14">
        <v>4098.53</v>
      </c>
      <c r="E21" s="15">
        <v>1.0900000000000001</v>
      </c>
      <c r="F21" s="16">
        <v>15</v>
      </c>
      <c r="G21" s="17">
        <v>1.0069999999999999</v>
      </c>
      <c r="H21" s="18">
        <f>ROUND(((D21*E21)*((F21*G21/100)+((100-F21)/100))),2)</f>
        <v>4472.09</v>
      </c>
    </row>
  </sheetData>
  <mergeCells count="1">
    <mergeCell ref="A3:H3"/>
  </mergeCells>
  <printOptions horizontalCentered="1"/>
  <pageMargins left="0.39370078740157483" right="0" top="0.78740157480314965" bottom="0.78740157480314965" header="0.31496062992125984" footer="0.31496062992125984"/>
  <pageSetup paperSize="9" scale="57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Горельникова Елена Васильевна</cp:lastModifiedBy>
  <cp:lastPrinted>2018-12-29T20:52:11Z</cp:lastPrinted>
  <dcterms:created xsi:type="dcterms:W3CDTF">2018-04-09T14:42:49Z</dcterms:created>
  <dcterms:modified xsi:type="dcterms:W3CDTF">2019-01-11T08:22:56Z</dcterms:modified>
</cp:coreProperties>
</file>